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საშტატო" sheetId="1" r:id="rId1"/>
  </sheets>
  <definedNames>
    <definedName name="_xlnm._FilterDatabase" localSheetId="0" hidden="1">საშტატო!$B$3:$H$95</definedName>
    <definedName name="_xlnm.Print_Area" localSheetId="0">საშტატო!$B$1:$I$95</definedName>
  </definedNames>
  <calcPr calcId="162913"/>
</workbook>
</file>

<file path=xl/calcChain.xml><?xml version="1.0" encoding="utf-8"?>
<calcChain xmlns="http://schemas.openxmlformats.org/spreadsheetml/2006/main">
  <c r="F77" i="1" l="1"/>
  <c r="G77" i="1" s="1"/>
  <c r="H77" i="1" s="1"/>
  <c r="F94" i="1" l="1"/>
  <c r="G94" i="1" s="1"/>
  <c r="H94" i="1" s="1"/>
  <c r="F68" i="1" l="1"/>
  <c r="G68" i="1" s="1"/>
  <c r="H68" i="1" s="1"/>
  <c r="D44" i="1" l="1"/>
  <c r="F92" i="1"/>
  <c r="G92" i="1" s="1"/>
  <c r="H92" i="1" s="1"/>
  <c r="D80" i="1"/>
  <c r="F82" i="1"/>
  <c r="G82" i="1" s="1"/>
  <c r="H82" i="1" s="1"/>
  <c r="D48" i="1"/>
  <c r="F51" i="1"/>
  <c r="G51" i="1" s="1"/>
  <c r="H51" i="1" s="1"/>
  <c r="F47" i="1"/>
  <c r="G47" i="1" s="1"/>
  <c r="H47" i="1" s="1"/>
  <c r="G9" i="1" l="1"/>
  <c r="H9" i="1" s="1"/>
  <c r="G8" i="1"/>
  <c r="H8" i="1" s="1"/>
  <c r="G7" i="1"/>
  <c r="H7" i="1" s="1"/>
  <c r="G6" i="1"/>
  <c r="H6" i="1" s="1"/>
  <c r="F95" i="1"/>
  <c r="G95" i="1" s="1"/>
  <c r="H95" i="1" s="1"/>
  <c r="F93" i="1"/>
  <c r="G93" i="1" s="1"/>
  <c r="H93" i="1" s="1"/>
  <c r="F91" i="1"/>
  <c r="G91" i="1" s="1"/>
  <c r="H91" i="1" s="1"/>
  <c r="F89" i="1"/>
  <c r="G89" i="1" s="1"/>
  <c r="H89" i="1" s="1"/>
  <c r="F88" i="1"/>
  <c r="G88" i="1" s="1"/>
  <c r="H88" i="1" s="1"/>
  <c r="F87" i="1"/>
  <c r="G87" i="1" s="1"/>
  <c r="H87" i="1" s="1"/>
  <c r="F86" i="1"/>
  <c r="G86" i="1" s="1"/>
  <c r="H86" i="1" s="1"/>
  <c r="F84" i="1"/>
  <c r="G84" i="1" s="1"/>
  <c r="F83" i="1"/>
  <c r="G83" i="1" s="1"/>
  <c r="H83" i="1" s="1"/>
  <c r="F81" i="1"/>
  <c r="G81" i="1" s="1"/>
  <c r="F79" i="1"/>
  <c r="G79" i="1" s="1"/>
  <c r="H79" i="1" s="1"/>
  <c r="F78" i="1"/>
  <c r="G78" i="1" s="1"/>
  <c r="H78" i="1" s="1"/>
  <c r="F76" i="1"/>
  <c r="G76" i="1" s="1"/>
  <c r="H76" i="1" s="1"/>
  <c r="F75" i="1"/>
  <c r="G75" i="1" s="1"/>
  <c r="H75" i="1" s="1"/>
  <c r="F73" i="1"/>
  <c r="G73" i="1" s="1"/>
  <c r="F71" i="1"/>
  <c r="G71" i="1" s="1"/>
  <c r="H71" i="1" s="1"/>
  <c r="F70" i="1"/>
  <c r="G70" i="1" s="1"/>
  <c r="H70" i="1" s="1"/>
  <c r="F69" i="1"/>
  <c r="G69" i="1" s="1"/>
  <c r="H69" i="1" s="1"/>
  <c r="F67" i="1"/>
  <c r="G67" i="1" s="1"/>
  <c r="H67" i="1" s="1"/>
  <c r="F65" i="1"/>
  <c r="G65" i="1" s="1"/>
  <c r="H65" i="1" s="1"/>
  <c r="F64" i="1"/>
  <c r="G64" i="1" s="1"/>
  <c r="H64" i="1" s="1"/>
  <c r="F63" i="1"/>
  <c r="G63" i="1" s="1"/>
  <c r="H63" i="1" s="1"/>
  <c r="F61" i="1"/>
  <c r="G61" i="1" s="1"/>
  <c r="H61" i="1" s="1"/>
  <c r="F59" i="1"/>
  <c r="G59" i="1" s="1"/>
  <c r="H59" i="1" s="1"/>
  <c r="F58" i="1"/>
  <c r="G58" i="1" s="1"/>
  <c r="H58" i="1" s="1"/>
  <c r="F57" i="1"/>
  <c r="G57" i="1" s="1"/>
  <c r="H57" i="1" s="1"/>
  <c r="F55" i="1"/>
  <c r="G55" i="1" s="1"/>
  <c r="H55" i="1" s="1"/>
  <c r="F54" i="1"/>
  <c r="G54" i="1" s="1"/>
  <c r="H54" i="1" s="1"/>
  <c r="F53" i="1"/>
  <c r="G53" i="1" s="1"/>
  <c r="H53" i="1" s="1"/>
  <c r="F50" i="1"/>
  <c r="G50" i="1" s="1"/>
  <c r="H50" i="1" s="1"/>
  <c r="F49" i="1"/>
  <c r="G49" i="1" s="1"/>
  <c r="F46" i="1"/>
  <c r="G46" i="1" s="1"/>
  <c r="H46" i="1" s="1"/>
  <c r="F45" i="1"/>
  <c r="G45" i="1" s="1"/>
  <c r="F43" i="1"/>
  <c r="G43" i="1" s="1"/>
  <c r="H43" i="1" s="1"/>
  <c r="F42" i="1"/>
  <c r="G42" i="1" s="1"/>
  <c r="H42" i="1" s="1"/>
  <c r="F41" i="1"/>
  <c r="G41" i="1" s="1"/>
  <c r="H41" i="1" s="1"/>
  <c r="F39" i="1"/>
  <c r="G39" i="1" s="1"/>
  <c r="F37" i="1"/>
  <c r="G37" i="1" s="1"/>
  <c r="H37" i="1" s="1"/>
  <c r="F36" i="1"/>
  <c r="G36" i="1" s="1"/>
  <c r="H36" i="1" s="1"/>
  <c r="F35" i="1"/>
  <c r="G35" i="1" s="1"/>
  <c r="H35" i="1" s="1"/>
  <c r="F34" i="1"/>
  <c r="G34" i="1" s="1"/>
  <c r="H34" i="1" s="1"/>
  <c r="F32" i="1"/>
  <c r="G32" i="1" s="1"/>
  <c r="F31" i="1"/>
  <c r="G31" i="1" s="1"/>
  <c r="H31" i="1" s="1"/>
  <c r="F30" i="1"/>
  <c r="G30" i="1" s="1"/>
  <c r="H30" i="1" s="1"/>
  <c r="F29" i="1"/>
  <c r="G29" i="1" s="1"/>
  <c r="H29" i="1" s="1"/>
  <c r="F27" i="1"/>
  <c r="G27" i="1" s="1"/>
  <c r="H27" i="1" s="1"/>
  <c r="F26" i="1"/>
  <c r="G26" i="1" s="1"/>
  <c r="H26" i="1" s="1"/>
  <c r="F25" i="1"/>
  <c r="G25" i="1" s="1"/>
  <c r="H25" i="1" s="1"/>
  <c r="F24" i="1"/>
  <c r="G24" i="1" s="1"/>
  <c r="H24" i="1" s="1"/>
  <c r="F22" i="1"/>
  <c r="G22" i="1" s="1"/>
  <c r="F21" i="1"/>
  <c r="G21" i="1" s="1"/>
  <c r="H21" i="1" s="1"/>
  <c r="F20" i="1"/>
  <c r="G20" i="1" s="1"/>
  <c r="H20" i="1" s="1"/>
  <c r="F19" i="1"/>
  <c r="F18" i="1"/>
  <c r="G18" i="1" s="1"/>
  <c r="H18" i="1" s="1"/>
  <c r="F16" i="1"/>
  <c r="G16" i="1" s="1"/>
  <c r="H16" i="1" s="1"/>
  <c r="F15" i="1"/>
  <c r="G15" i="1" s="1"/>
  <c r="H15" i="1" s="1"/>
  <c r="F14" i="1"/>
  <c r="G14" i="1" s="1"/>
  <c r="H14" i="1" s="1"/>
  <c r="F13" i="1"/>
  <c r="G13" i="1" s="1"/>
  <c r="F11" i="1"/>
  <c r="D90" i="1"/>
  <c r="D85" i="1"/>
  <c r="D74" i="1"/>
  <c r="D66" i="1"/>
  <c r="D62" i="1"/>
  <c r="D40" i="1"/>
  <c r="D38" i="1" s="1"/>
  <c r="D33" i="1"/>
  <c r="D28" i="1"/>
  <c r="D23" i="1"/>
  <c r="D17" i="1"/>
  <c r="D12" i="1"/>
  <c r="D5" i="1"/>
  <c r="D52" i="1"/>
  <c r="D56" i="1"/>
  <c r="G11" i="1" l="1"/>
  <c r="H13" i="1"/>
  <c r="G19" i="1"/>
  <c r="H19" i="1" s="1"/>
  <c r="H39" i="1"/>
  <c r="D72" i="1"/>
  <c r="H73" i="1"/>
  <c r="D10" i="1"/>
  <c r="H11" i="1"/>
  <c r="H81" i="1"/>
  <c r="G80" i="1"/>
  <c r="H49" i="1"/>
  <c r="H48" i="1" s="1"/>
  <c r="G48" i="1"/>
  <c r="H45" i="1"/>
  <c r="H44" i="1" s="1"/>
  <c r="G44" i="1"/>
  <c r="H5" i="1"/>
  <c r="G5" i="1"/>
  <c r="H12" i="1"/>
  <c r="G12" i="1"/>
  <c r="H22" i="1"/>
  <c r="H17" i="1" s="1"/>
  <c r="G17" i="1"/>
  <c r="H23" i="1"/>
  <c r="G23" i="1"/>
  <c r="G28" i="1"/>
  <c r="H32" i="1"/>
  <c r="H28" i="1" s="1"/>
  <c r="H33" i="1"/>
  <c r="G33" i="1"/>
  <c r="H40" i="1"/>
  <c r="G40" i="1"/>
  <c r="G38" i="1" s="1"/>
  <c r="H52" i="1"/>
  <c r="G52" i="1"/>
  <c r="H56" i="1"/>
  <c r="G56" i="1"/>
  <c r="H62" i="1"/>
  <c r="G62" i="1"/>
  <c r="H66" i="1"/>
  <c r="G66" i="1"/>
  <c r="H74" i="1"/>
  <c r="G74" i="1"/>
  <c r="H84" i="1"/>
  <c r="H85" i="1"/>
  <c r="G85" i="1"/>
  <c r="H90" i="1"/>
  <c r="G90" i="1"/>
  <c r="D60" i="1"/>
  <c r="H38" i="1" l="1"/>
  <c r="G72" i="1"/>
  <c r="G10" i="1"/>
  <c r="H10" i="1"/>
  <c r="H80" i="1"/>
  <c r="H72" i="1" s="1"/>
  <c r="H60" i="1"/>
  <c r="G60" i="1"/>
  <c r="D4" i="1"/>
  <c r="H4" i="1" l="1"/>
  <c r="G4" i="1"/>
</calcChain>
</file>

<file path=xl/sharedStrings.xml><?xml version="1.0" encoding="utf-8"?>
<sst xmlns="http://schemas.openxmlformats.org/spreadsheetml/2006/main" count="109" uniqueCount="47">
  <si>
    <t>N</t>
  </si>
  <si>
    <t>შტატით გათვალისწინებული თანამდებობის დასახელება</t>
  </si>
  <si>
    <t>რაოდენობა</t>
  </si>
  <si>
    <t>თანამდებობდრივი სარგოს კოეფიციენტი ერთ ერთეულზე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</si>
  <si>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</si>
  <si>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</si>
  <si>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</si>
  <si>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სულ</t>
  </si>
  <si>
    <t>სააგენტოს დირექტორი</t>
  </si>
  <si>
    <t>დირექტორის მოადგილე</t>
  </si>
  <si>
    <t>ხელმძღვანელობა</t>
  </si>
  <si>
    <t>დევნილთა და ეკომიგრანტთა დეპარტამენტი</t>
  </si>
  <si>
    <t>დეპარტამენტის უფროსი</t>
  </si>
  <si>
    <t>I</t>
  </si>
  <si>
    <t>სამმართველოს უფროსი</t>
  </si>
  <si>
    <t>მთავარი სპეციალისტი</t>
  </si>
  <si>
    <t>უფროსი სპეციალისტი</t>
  </si>
  <si>
    <t>სპეციალისტი</t>
  </si>
  <si>
    <t>მონიტორინგის სამმართველო</t>
  </si>
  <si>
    <t>სამმართველოს უფროსის მოადგილე</t>
  </si>
  <si>
    <t>სოციალური საკითხებისა და პროგრამების მართვის სამმართველო</t>
  </si>
  <si>
    <t>ეკომიგრანტთა სამმართველო</t>
  </si>
  <si>
    <t>რეგისტრაციისა და რესტიტუციის სამმართველო</t>
  </si>
  <si>
    <t>საარსებო წყაროებით უზრუნველყოფის დეპარტამენტი</t>
  </si>
  <si>
    <t>II</t>
  </si>
  <si>
    <t>დევნილთა და ეკომიგრანტთა ეკონომიკური მხარდაჭერის პროგრამების სამმართველო</t>
  </si>
  <si>
    <t>III</t>
  </si>
  <si>
    <t>IV</t>
  </si>
  <si>
    <t>V</t>
  </si>
  <si>
    <t>VI</t>
  </si>
  <si>
    <t>იურიდიული დეპარტამენტი</t>
  </si>
  <si>
    <t>სამართლებრივი უზრუნველყოფის სამმართველო</t>
  </si>
  <si>
    <t>სასამართლო წარმომადგენლობის სამმართველო</t>
  </si>
  <si>
    <t>VII</t>
  </si>
  <si>
    <t>ადმინისტრაციული დეპარტამენტი</t>
  </si>
  <si>
    <t>VIII</t>
  </si>
  <si>
    <t>საქმისწარმოებისა და ადამიანური რესურსების სამმართველო</t>
  </si>
  <si>
    <t>მოქალაქეთა მიღების და საზოგადოებასთან ურთიერთობის სამმართველო</t>
  </si>
  <si>
    <t>ეკონომიკური სამმართველო</t>
  </si>
  <si>
    <t>ქვემო ქართლისა და კახეთის ტერიტორიული სამმართველო</t>
  </si>
  <si>
    <t>შიდა ქართლისა და სამცხე-ჯავახეთის ტერიტორიული სამმართველო</t>
  </si>
  <si>
    <t>იმერეთის, რაჭა-ლეჩხუმისა და ქვემო სვანეთის ტერიტორიული სამმართველო</t>
  </si>
  <si>
    <t>მატერიალურ-ტექნიკური უზრუნველყოფისა და შესყიდვების სამმართველო</t>
  </si>
  <si>
    <t>სამეგრელოს, ზემო სვანეთის, გურიისა და აჭარის ტერიტორიული სამმართველო</t>
  </si>
  <si>
    <t>განაცხადების მიღებისა და წინასწარი შეფასების სამმართველო</t>
  </si>
  <si>
    <t>სსიპ - დევნილთა, ეკომიგრანტთა და საარსებო წყაროებით უზრუნველყოფის სააგენტოს 2020 წლის საშტატო ნუსხა და სახელფასო ფონდი</t>
  </si>
  <si>
    <t>სულ წლიური შრომის ანაზღაურება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</si>
</sst>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9"/>
  <sheetViews>
    <sheetView tabSelected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10" sqref="L10"/>
    </sheetView>
  </sheetViews>
  <sheetFormatPr defaultRowHeight="15" x14ac:dyDescent="0.25"/>
  <cols>
    <col min="1" max="1" width="9.140625" style="1"/>
    <col min="2" max="2" width="6" style="1" customWidth="1"/>
    <col min="3" max="3" width="62.140625" style="1" customWidth="1"/>
    <col min="4" max="10" width="16" style="1" customWidth="1"/>
    <col min="11" max="16384" width="9.140625" style="1"/>
  </cols>
  <sheetData>
    <row r="1" spans="2:10" s="2" customFormat="1" ht="42.75" customHeight="1" x14ac:dyDescent="0.25">
      <c r="B1" s="29" t="s">
        <v>45</v>
      </c>
      <c r="C1" s="29"/>
      <c r="D1" s="29"/>
      <c r="E1" s="29"/>
      <c r="F1" s="29"/>
      <c r="G1" s="29"/>
      <c r="H1" s="29"/>
      <c r="I1" s="29"/>
    </row>
    <row r="3" spans="2:10" s="2" customFormat="1" ht="75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46</v>
      </c>
    </row>
    <row r="4" spans="2:10" s="2" customFormat="1" ht="21" customHeight="1" x14ac:dyDescent="0.25">
      <c r="B4" s="4"/>
      <c r="C4" s="4" t="s">
        <v>7</v>
      </c>
      <c r="D4" s="8">
        <f>D5+D10+D38+D44+D48+D52+D56+D60+D72</f>
        <v>173</v>
      </c>
      <c r="E4" s="10"/>
      <c r="F4" s="8"/>
      <c r="G4" s="8">
        <f>G5+G10+G38+G44+G48+G52+G56+G60+G72</f>
        <v>243350</v>
      </c>
      <c r="H4" s="8">
        <f>H5+H10+H38+H44+H48+H52+H56+H60+H72</f>
        <v>2920200</v>
      </c>
      <c r="I4" s="8">
        <v>3500000</v>
      </c>
      <c r="J4" s="22"/>
    </row>
    <row r="5" spans="2:10" s="15" customFormat="1" ht="21" customHeight="1" x14ac:dyDescent="0.25">
      <c r="B5" s="11"/>
      <c r="C5" s="12" t="s">
        <v>10</v>
      </c>
      <c r="D5" s="13">
        <f>SUM(D6:D9)</f>
        <v>4</v>
      </c>
      <c r="E5" s="14"/>
      <c r="F5" s="13"/>
      <c r="G5" s="13">
        <f>SUM(G6:G9)</f>
        <v>19400</v>
      </c>
      <c r="H5" s="13">
        <f>SUM(H6:H9)</f>
        <v>232800</v>
      </c>
      <c r="I5" s="26"/>
    </row>
    <row r="6" spans="2:10" ht="21" customHeight="1" x14ac:dyDescent="0.25">
      <c r="B6" s="5"/>
      <c r="C6" s="6" t="s">
        <v>8</v>
      </c>
      <c r="D6" s="7">
        <v>1</v>
      </c>
      <c r="E6" s="9"/>
      <c r="F6" s="7">
        <v>5600</v>
      </c>
      <c r="G6" s="7">
        <f>F6*D6</f>
        <v>5600</v>
      </c>
      <c r="H6" s="7">
        <f>G6*12</f>
        <v>67200</v>
      </c>
      <c r="I6" s="27"/>
    </row>
    <row r="7" spans="2:10" ht="21" customHeight="1" x14ac:dyDescent="0.25">
      <c r="B7" s="5"/>
      <c r="C7" s="6" t="s">
        <v>9</v>
      </c>
      <c r="D7" s="7">
        <v>1</v>
      </c>
      <c r="E7" s="9"/>
      <c r="F7" s="7">
        <v>4800</v>
      </c>
      <c r="G7" s="7">
        <f t="shared" ref="G7:G9" si="0">F7*D7</f>
        <v>4800</v>
      </c>
      <c r="H7" s="7">
        <f t="shared" ref="H7:H9" si="1">G7*12</f>
        <v>57600</v>
      </c>
      <c r="I7" s="27"/>
    </row>
    <row r="8" spans="2:10" ht="21" customHeight="1" x14ac:dyDescent="0.25">
      <c r="B8" s="5"/>
      <c r="C8" s="6" t="s">
        <v>9</v>
      </c>
      <c r="D8" s="7">
        <v>1</v>
      </c>
      <c r="E8" s="9"/>
      <c r="F8" s="7">
        <v>4600</v>
      </c>
      <c r="G8" s="7">
        <f t="shared" si="0"/>
        <v>4600</v>
      </c>
      <c r="H8" s="7">
        <f t="shared" si="1"/>
        <v>55200</v>
      </c>
      <c r="I8" s="27"/>
    </row>
    <row r="9" spans="2:10" ht="21" customHeight="1" x14ac:dyDescent="0.25">
      <c r="B9" s="5"/>
      <c r="C9" s="6" t="s">
        <v>9</v>
      </c>
      <c r="D9" s="7">
        <v>1</v>
      </c>
      <c r="E9" s="9"/>
      <c r="F9" s="7">
        <v>4400</v>
      </c>
      <c r="G9" s="7">
        <f t="shared" si="0"/>
        <v>4400</v>
      </c>
      <c r="H9" s="7">
        <f t="shared" si="1"/>
        <v>52800</v>
      </c>
      <c r="I9" s="27"/>
    </row>
    <row r="10" spans="2:10" s="15" customFormat="1" ht="19.5" customHeight="1" x14ac:dyDescent="0.25">
      <c r="B10" s="11" t="s">
        <v>13</v>
      </c>
      <c r="C10" s="12" t="s">
        <v>11</v>
      </c>
      <c r="D10" s="13">
        <f>D11+D12+D17+D23+D28+D33</f>
        <v>80</v>
      </c>
      <c r="E10" s="14"/>
      <c r="F10" s="13"/>
      <c r="G10" s="13">
        <f t="shared" ref="G10:H10" si="2">G11+G12+G17+G23+G28+G33</f>
        <v>103800</v>
      </c>
      <c r="H10" s="13">
        <f t="shared" si="2"/>
        <v>1245600</v>
      </c>
      <c r="I10" s="27"/>
    </row>
    <row r="11" spans="2:10" ht="21" customHeight="1" x14ac:dyDescent="0.25">
      <c r="B11" s="5"/>
      <c r="C11" s="6" t="s">
        <v>12</v>
      </c>
      <c r="D11" s="7">
        <v>1</v>
      </c>
      <c r="E11" s="9">
        <v>3.6</v>
      </c>
      <c r="F11" s="7">
        <f>E11*1000</f>
        <v>3600</v>
      </c>
      <c r="G11" s="7">
        <f t="shared" ref="G11" si="3">F11*D11</f>
        <v>3600</v>
      </c>
      <c r="H11" s="7">
        <f t="shared" ref="H11" si="4">G11*12</f>
        <v>43200</v>
      </c>
      <c r="I11" s="27"/>
    </row>
    <row r="12" spans="2:10" s="20" customFormat="1" ht="30" x14ac:dyDescent="0.25">
      <c r="B12" s="16">
        <v>1</v>
      </c>
      <c r="C12" s="17" t="s">
        <v>44</v>
      </c>
      <c r="D12" s="18">
        <f>SUM(D13:D16)</f>
        <v>13</v>
      </c>
      <c r="E12" s="19"/>
      <c r="F12" s="18"/>
      <c r="G12" s="18">
        <f>SUM(G13:G16)</f>
        <v>16400</v>
      </c>
      <c r="H12" s="18">
        <f>SUM(H13:H16)</f>
        <v>196800</v>
      </c>
      <c r="I12" s="27"/>
    </row>
    <row r="13" spans="2:10" ht="21" customHeight="1" x14ac:dyDescent="0.25">
      <c r="B13" s="5"/>
      <c r="C13" s="6" t="s">
        <v>14</v>
      </c>
      <c r="D13" s="7">
        <v>1</v>
      </c>
      <c r="E13" s="9">
        <v>2.2000000000000002</v>
      </c>
      <c r="F13" s="7">
        <f>E13*1000</f>
        <v>2200</v>
      </c>
      <c r="G13" s="7">
        <f t="shared" ref="G13:G16" si="5">F13*D13</f>
        <v>2200</v>
      </c>
      <c r="H13" s="7">
        <f t="shared" ref="H13:H16" si="6">G13*12</f>
        <v>26400</v>
      </c>
      <c r="I13" s="27"/>
    </row>
    <row r="14" spans="2:10" ht="21" customHeight="1" x14ac:dyDescent="0.25">
      <c r="B14" s="5"/>
      <c r="C14" s="6" t="s">
        <v>15</v>
      </c>
      <c r="D14" s="7">
        <v>1</v>
      </c>
      <c r="E14" s="9">
        <v>1.6</v>
      </c>
      <c r="F14" s="7">
        <f>E14*1000</f>
        <v>1600</v>
      </c>
      <c r="G14" s="7">
        <f t="shared" si="5"/>
        <v>1600</v>
      </c>
      <c r="H14" s="7">
        <f t="shared" si="6"/>
        <v>19200</v>
      </c>
      <c r="I14" s="27"/>
    </row>
    <row r="15" spans="2:10" ht="21" customHeight="1" x14ac:dyDescent="0.25">
      <c r="B15" s="5"/>
      <c r="C15" s="6" t="s">
        <v>16</v>
      </c>
      <c r="D15" s="7">
        <v>9</v>
      </c>
      <c r="E15" s="9">
        <v>1.2</v>
      </c>
      <c r="F15" s="7">
        <f>E15*1000</f>
        <v>1200</v>
      </c>
      <c r="G15" s="7">
        <f t="shared" si="5"/>
        <v>10800</v>
      </c>
      <c r="H15" s="7">
        <f t="shared" si="6"/>
        <v>129600</v>
      </c>
      <c r="I15" s="27"/>
    </row>
    <row r="16" spans="2:10" ht="21" customHeight="1" x14ac:dyDescent="0.25">
      <c r="B16" s="5"/>
      <c r="C16" s="6" t="s">
        <v>17</v>
      </c>
      <c r="D16" s="7">
        <v>2</v>
      </c>
      <c r="E16" s="23">
        <v>0.9</v>
      </c>
      <c r="F16" s="7">
        <f>E16*1000</f>
        <v>900</v>
      </c>
      <c r="G16" s="7">
        <f t="shared" si="5"/>
        <v>1800</v>
      </c>
      <c r="H16" s="7">
        <f t="shared" si="6"/>
        <v>21600</v>
      </c>
      <c r="I16" s="27"/>
    </row>
    <row r="17" spans="2:9" s="20" customFormat="1" ht="21" customHeight="1" x14ac:dyDescent="0.25">
      <c r="B17" s="16">
        <v>2</v>
      </c>
      <c r="C17" s="17" t="s">
        <v>18</v>
      </c>
      <c r="D17" s="18">
        <f>SUM(D18:D22)</f>
        <v>22</v>
      </c>
      <c r="E17" s="19"/>
      <c r="F17" s="18"/>
      <c r="G17" s="18">
        <f>SUM(G18:G22)</f>
        <v>28400</v>
      </c>
      <c r="H17" s="18">
        <f>SUM(H18:H22)</f>
        <v>340800</v>
      </c>
      <c r="I17" s="27"/>
    </row>
    <row r="18" spans="2:9" ht="21" customHeight="1" x14ac:dyDescent="0.25">
      <c r="B18" s="5"/>
      <c r="C18" s="6" t="s">
        <v>14</v>
      </c>
      <c r="D18" s="7">
        <v>1</v>
      </c>
      <c r="E18" s="9">
        <v>2.2000000000000002</v>
      </c>
      <c r="F18" s="7">
        <f>E18*1000</f>
        <v>2200</v>
      </c>
      <c r="G18" s="7">
        <f t="shared" ref="G18:G22" si="7">F18*D18</f>
        <v>2200</v>
      </c>
      <c r="H18" s="7">
        <f t="shared" ref="H18:H22" si="8">G18*12</f>
        <v>26400</v>
      </c>
      <c r="I18" s="27"/>
    </row>
    <row r="19" spans="2:9" ht="21" customHeight="1" x14ac:dyDescent="0.25">
      <c r="B19" s="5"/>
      <c r="C19" s="6" t="s">
        <v>19</v>
      </c>
      <c r="D19" s="7">
        <v>1</v>
      </c>
      <c r="E19" s="9">
        <v>2</v>
      </c>
      <c r="F19" s="7">
        <f>E19*1000</f>
        <v>2000</v>
      </c>
      <c r="G19" s="7">
        <f t="shared" si="7"/>
        <v>2000</v>
      </c>
      <c r="H19" s="7">
        <f t="shared" si="8"/>
        <v>24000</v>
      </c>
      <c r="I19" s="27"/>
    </row>
    <row r="20" spans="2:9" ht="21" customHeight="1" x14ac:dyDescent="0.25">
      <c r="B20" s="5"/>
      <c r="C20" s="6" t="s">
        <v>15</v>
      </c>
      <c r="D20" s="7">
        <v>2</v>
      </c>
      <c r="E20" s="9">
        <v>1.6</v>
      </c>
      <c r="F20" s="7">
        <f>E20*1000</f>
        <v>1600</v>
      </c>
      <c r="G20" s="7">
        <f t="shared" si="7"/>
        <v>3200</v>
      </c>
      <c r="H20" s="7">
        <f t="shared" si="8"/>
        <v>38400</v>
      </c>
      <c r="I20" s="27"/>
    </row>
    <row r="21" spans="2:9" ht="21" customHeight="1" x14ac:dyDescent="0.25">
      <c r="B21" s="5"/>
      <c r="C21" s="6" t="s">
        <v>16</v>
      </c>
      <c r="D21" s="7">
        <v>16</v>
      </c>
      <c r="E21" s="9">
        <v>1.2</v>
      </c>
      <c r="F21" s="7">
        <f>E21*1000</f>
        <v>1200</v>
      </c>
      <c r="G21" s="7">
        <f t="shared" si="7"/>
        <v>19200</v>
      </c>
      <c r="H21" s="7">
        <f t="shared" si="8"/>
        <v>230400</v>
      </c>
      <c r="I21" s="27"/>
    </row>
    <row r="22" spans="2:9" ht="21" customHeight="1" x14ac:dyDescent="0.25">
      <c r="B22" s="5"/>
      <c r="C22" s="6" t="s">
        <v>17</v>
      </c>
      <c r="D22" s="7">
        <v>2</v>
      </c>
      <c r="E22" s="9">
        <v>0.9</v>
      </c>
      <c r="F22" s="7">
        <f>E22*1000</f>
        <v>900</v>
      </c>
      <c r="G22" s="7">
        <f t="shared" si="7"/>
        <v>1800</v>
      </c>
      <c r="H22" s="7">
        <f t="shared" si="8"/>
        <v>21600</v>
      </c>
      <c r="I22" s="27"/>
    </row>
    <row r="23" spans="2:9" s="20" customFormat="1" ht="30" x14ac:dyDescent="0.25">
      <c r="B23" s="16">
        <v>3</v>
      </c>
      <c r="C23" s="17" t="s">
        <v>20</v>
      </c>
      <c r="D23" s="18">
        <f>SUM(D24:D27)</f>
        <v>16</v>
      </c>
      <c r="E23" s="19"/>
      <c r="F23" s="18"/>
      <c r="G23" s="18">
        <f>SUM(G24:G27)</f>
        <v>20400</v>
      </c>
      <c r="H23" s="18">
        <f>SUM(H24:H27)</f>
        <v>244800</v>
      </c>
      <c r="I23" s="27"/>
    </row>
    <row r="24" spans="2:9" ht="21" customHeight="1" x14ac:dyDescent="0.25">
      <c r="B24" s="5"/>
      <c r="C24" s="6" t="s">
        <v>14</v>
      </c>
      <c r="D24" s="7">
        <v>1</v>
      </c>
      <c r="E24" s="9">
        <v>2.2000000000000002</v>
      </c>
      <c r="F24" s="7">
        <f>E24*1000</f>
        <v>2200</v>
      </c>
      <c r="G24" s="7">
        <f t="shared" ref="G24:G27" si="9">F24*D24</f>
        <v>2200</v>
      </c>
      <c r="H24" s="7">
        <f t="shared" ref="H24:H27" si="10">G24*12</f>
        <v>26400</v>
      </c>
      <c r="I24" s="27"/>
    </row>
    <row r="25" spans="2:9" ht="21" customHeight="1" x14ac:dyDescent="0.25">
      <c r="B25" s="5"/>
      <c r="C25" s="6" t="s">
        <v>15</v>
      </c>
      <c r="D25" s="7">
        <v>2</v>
      </c>
      <c r="E25" s="9">
        <v>1.6</v>
      </c>
      <c r="F25" s="7">
        <f>E25*1000</f>
        <v>1600</v>
      </c>
      <c r="G25" s="7">
        <f t="shared" si="9"/>
        <v>3200</v>
      </c>
      <c r="H25" s="7">
        <f t="shared" si="10"/>
        <v>38400</v>
      </c>
      <c r="I25" s="27"/>
    </row>
    <row r="26" spans="2:9" ht="21" customHeight="1" x14ac:dyDescent="0.25">
      <c r="B26" s="5"/>
      <c r="C26" s="6" t="s">
        <v>16</v>
      </c>
      <c r="D26" s="7">
        <v>11</v>
      </c>
      <c r="E26" s="9">
        <v>1.2</v>
      </c>
      <c r="F26" s="7">
        <f>E26*1000</f>
        <v>1200</v>
      </c>
      <c r="G26" s="7">
        <f t="shared" si="9"/>
        <v>13200</v>
      </c>
      <c r="H26" s="7">
        <f t="shared" si="10"/>
        <v>158400</v>
      </c>
      <c r="I26" s="27"/>
    </row>
    <row r="27" spans="2:9" ht="21" customHeight="1" x14ac:dyDescent="0.25">
      <c r="B27" s="5"/>
      <c r="C27" s="6" t="s">
        <v>17</v>
      </c>
      <c r="D27" s="7">
        <v>2</v>
      </c>
      <c r="E27" s="9">
        <v>0.9</v>
      </c>
      <c r="F27" s="7">
        <f>E27*1000</f>
        <v>900</v>
      </c>
      <c r="G27" s="7">
        <f t="shared" si="9"/>
        <v>1800</v>
      </c>
      <c r="H27" s="7">
        <f t="shared" si="10"/>
        <v>21600</v>
      </c>
      <c r="I27" s="27"/>
    </row>
    <row r="28" spans="2:9" s="20" customFormat="1" ht="21" customHeight="1" x14ac:dyDescent="0.25">
      <c r="B28" s="16">
        <v>4</v>
      </c>
      <c r="C28" s="17" t="s">
        <v>21</v>
      </c>
      <c r="D28" s="18">
        <f>SUM(D29:D32)</f>
        <v>7</v>
      </c>
      <c r="E28" s="19"/>
      <c r="F28" s="18"/>
      <c r="G28" s="18">
        <f>SUM(G29:G32)</f>
        <v>9500</v>
      </c>
      <c r="H28" s="18">
        <f>SUM(H29:H32)</f>
        <v>114000</v>
      </c>
      <c r="I28" s="27"/>
    </row>
    <row r="29" spans="2:9" ht="21" customHeight="1" x14ac:dyDescent="0.25">
      <c r="B29" s="5"/>
      <c r="C29" s="6" t="s">
        <v>14</v>
      </c>
      <c r="D29" s="7">
        <v>1</v>
      </c>
      <c r="E29" s="9">
        <v>2.2000000000000002</v>
      </c>
      <c r="F29" s="7">
        <f>E29*1000</f>
        <v>2200</v>
      </c>
      <c r="G29" s="7">
        <f t="shared" ref="G29:G32" si="11">F29*D29</f>
        <v>2200</v>
      </c>
      <c r="H29" s="7">
        <f t="shared" ref="H29:H32" si="12">G29*12</f>
        <v>26400</v>
      </c>
      <c r="I29" s="27"/>
    </row>
    <row r="30" spans="2:9" ht="21" customHeight="1" x14ac:dyDescent="0.25">
      <c r="B30" s="5"/>
      <c r="C30" s="6" t="s">
        <v>15</v>
      </c>
      <c r="D30" s="7">
        <v>1</v>
      </c>
      <c r="E30" s="9">
        <v>1.6</v>
      </c>
      <c r="F30" s="7">
        <f>E30*1000</f>
        <v>1600</v>
      </c>
      <c r="G30" s="7">
        <f t="shared" si="11"/>
        <v>1600</v>
      </c>
      <c r="H30" s="7">
        <f t="shared" si="12"/>
        <v>19200</v>
      </c>
      <c r="I30" s="27"/>
    </row>
    <row r="31" spans="2:9" ht="21" customHeight="1" x14ac:dyDescent="0.25">
      <c r="B31" s="5"/>
      <c r="C31" s="6" t="s">
        <v>16</v>
      </c>
      <c r="D31" s="7">
        <v>4</v>
      </c>
      <c r="E31" s="9">
        <v>1.2</v>
      </c>
      <c r="F31" s="7">
        <f>E31*1000</f>
        <v>1200</v>
      </c>
      <c r="G31" s="7">
        <f t="shared" si="11"/>
        <v>4800</v>
      </c>
      <c r="H31" s="7">
        <f t="shared" si="12"/>
        <v>57600</v>
      </c>
      <c r="I31" s="27"/>
    </row>
    <row r="32" spans="2:9" ht="21" customHeight="1" x14ac:dyDescent="0.25">
      <c r="B32" s="5"/>
      <c r="C32" s="6" t="s">
        <v>17</v>
      </c>
      <c r="D32" s="7">
        <v>1</v>
      </c>
      <c r="E32" s="9">
        <v>0.9</v>
      </c>
      <c r="F32" s="7">
        <f>E32*1000</f>
        <v>900</v>
      </c>
      <c r="G32" s="7">
        <f t="shared" si="11"/>
        <v>900</v>
      </c>
      <c r="H32" s="7">
        <f t="shared" si="12"/>
        <v>10800</v>
      </c>
      <c r="I32" s="27"/>
    </row>
    <row r="33" spans="2:9" s="20" customFormat="1" ht="21" customHeight="1" x14ac:dyDescent="0.25">
      <c r="B33" s="16">
        <v>5</v>
      </c>
      <c r="C33" s="17" t="s">
        <v>22</v>
      </c>
      <c r="D33" s="18">
        <f>SUM(D34:D37)</f>
        <v>21</v>
      </c>
      <c r="E33" s="19"/>
      <c r="F33" s="18"/>
      <c r="G33" s="18">
        <f>SUM(G34:G37)</f>
        <v>25500</v>
      </c>
      <c r="H33" s="18">
        <f>SUM(H34:H37)</f>
        <v>306000</v>
      </c>
      <c r="I33" s="27"/>
    </row>
    <row r="34" spans="2:9" ht="21" customHeight="1" x14ac:dyDescent="0.25">
      <c r="B34" s="5"/>
      <c r="C34" s="6" t="s">
        <v>14</v>
      </c>
      <c r="D34" s="7">
        <v>1</v>
      </c>
      <c r="E34" s="9">
        <v>2.2000000000000002</v>
      </c>
      <c r="F34" s="7">
        <f>E34*1000</f>
        <v>2200</v>
      </c>
      <c r="G34" s="7">
        <f t="shared" ref="G34:G95" si="13">F34*D34</f>
        <v>2200</v>
      </c>
      <c r="H34" s="7">
        <f t="shared" ref="H34:H37" si="14">G34*12</f>
        <v>26400</v>
      </c>
      <c r="I34" s="27"/>
    </row>
    <row r="35" spans="2:9" ht="21" customHeight="1" x14ac:dyDescent="0.25">
      <c r="B35" s="5"/>
      <c r="C35" s="6" t="s">
        <v>15</v>
      </c>
      <c r="D35" s="7">
        <v>2</v>
      </c>
      <c r="E35" s="9">
        <v>1.6</v>
      </c>
      <c r="F35" s="7">
        <f>E35*1000</f>
        <v>1600</v>
      </c>
      <c r="G35" s="7">
        <f t="shared" si="13"/>
        <v>3200</v>
      </c>
      <c r="H35" s="7">
        <f t="shared" si="14"/>
        <v>38400</v>
      </c>
      <c r="I35" s="27"/>
    </row>
    <row r="36" spans="2:9" ht="21" customHeight="1" x14ac:dyDescent="0.25">
      <c r="B36" s="5"/>
      <c r="C36" s="6" t="s">
        <v>16</v>
      </c>
      <c r="D36" s="7">
        <v>13</v>
      </c>
      <c r="E36" s="9">
        <v>1.2</v>
      </c>
      <c r="F36" s="7">
        <f>E36*1000</f>
        <v>1200</v>
      </c>
      <c r="G36" s="7">
        <f t="shared" si="13"/>
        <v>15600</v>
      </c>
      <c r="H36" s="7">
        <f t="shared" si="14"/>
        <v>187200</v>
      </c>
      <c r="I36" s="27"/>
    </row>
    <row r="37" spans="2:9" ht="21" customHeight="1" x14ac:dyDescent="0.25">
      <c r="B37" s="5"/>
      <c r="C37" s="6" t="s">
        <v>17</v>
      </c>
      <c r="D37" s="7">
        <v>5</v>
      </c>
      <c r="E37" s="9">
        <v>0.9</v>
      </c>
      <c r="F37" s="7">
        <f>E37*1000</f>
        <v>900</v>
      </c>
      <c r="G37" s="7">
        <f t="shared" si="13"/>
        <v>4500</v>
      </c>
      <c r="H37" s="7">
        <f t="shared" si="14"/>
        <v>54000</v>
      </c>
      <c r="I37" s="27"/>
    </row>
    <row r="38" spans="2:9" s="15" customFormat="1" ht="21" customHeight="1" x14ac:dyDescent="0.25">
      <c r="B38" s="11" t="s">
        <v>24</v>
      </c>
      <c r="C38" s="12" t="s">
        <v>23</v>
      </c>
      <c r="D38" s="13">
        <f>D39+D40</f>
        <v>10</v>
      </c>
      <c r="E38" s="14"/>
      <c r="F38" s="13"/>
      <c r="G38" s="13">
        <f t="shared" ref="G38:H38" si="15">G39+G40</f>
        <v>14500</v>
      </c>
      <c r="H38" s="13">
        <f t="shared" si="15"/>
        <v>174000</v>
      </c>
      <c r="I38" s="27"/>
    </row>
    <row r="39" spans="2:9" ht="21" customHeight="1" x14ac:dyDescent="0.25">
      <c r="B39" s="5"/>
      <c r="C39" s="6" t="s">
        <v>12</v>
      </c>
      <c r="D39" s="7">
        <v>1</v>
      </c>
      <c r="E39" s="9">
        <v>3.6</v>
      </c>
      <c r="F39" s="7">
        <f>E39*1000</f>
        <v>3600</v>
      </c>
      <c r="G39" s="7">
        <f t="shared" si="13"/>
        <v>3600</v>
      </c>
      <c r="H39" s="7">
        <f>G39*12</f>
        <v>43200</v>
      </c>
      <c r="I39" s="27"/>
    </row>
    <row r="40" spans="2:9" s="20" customFormat="1" ht="30" x14ac:dyDescent="0.25">
      <c r="B40" s="16">
        <v>1</v>
      </c>
      <c r="C40" s="17" t="s">
        <v>25</v>
      </c>
      <c r="D40" s="18">
        <f>SUM(D41:D43)</f>
        <v>9</v>
      </c>
      <c r="E40" s="19"/>
      <c r="F40" s="18"/>
      <c r="G40" s="18">
        <f>SUM(G41:G43)</f>
        <v>10900</v>
      </c>
      <c r="H40" s="18">
        <f>SUM(H41:H43)</f>
        <v>130800</v>
      </c>
      <c r="I40" s="27"/>
    </row>
    <row r="41" spans="2:9" ht="21" customHeight="1" x14ac:dyDescent="0.25">
      <c r="B41" s="5"/>
      <c r="C41" s="6" t="s">
        <v>14</v>
      </c>
      <c r="D41" s="7">
        <v>1</v>
      </c>
      <c r="E41" s="9">
        <v>2.2000000000000002</v>
      </c>
      <c r="F41" s="7">
        <f>E41*1000</f>
        <v>2200</v>
      </c>
      <c r="G41" s="7">
        <f t="shared" si="13"/>
        <v>2200</v>
      </c>
      <c r="H41" s="7">
        <f t="shared" ref="H41:H43" si="16">G41*12</f>
        <v>26400</v>
      </c>
      <c r="I41" s="27"/>
    </row>
    <row r="42" spans="2:9" ht="21" customHeight="1" x14ac:dyDescent="0.25">
      <c r="B42" s="5"/>
      <c r="C42" s="6" t="s">
        <v>15</v>
      </c>
      <c r="D42" s="7">
        <v>5</v>
      </c>
      <c r="E42" s="9">
        <v>1.2</v>
      </c>
      <c r="F42" s="7">
        <f>E42*1000</f>
        <v>1200</v>
      </c>
      <c r="G42" s="7">
        <f t="shared" si="13"/>
        <v>6000</v>
      </c>
      <c r="H42" s="7">
        <f t="shared" si="16"/>
        <v>72000</v>
      </c>
      <c r="I42" s="27"/>
    </row>
    <row r="43" spans="2:9" ht="21" customHeight="1" x14ac:dyDescent="0.25">
      <c r="B43" s="5"/>
      <c r="C43" s="6" t="s">
        <v>16</v>
      </c>
      <c r="D43" s="7">
        <v>3</v>
      </c>
      <c r="E43" s="9">
        <v>0.9</v>
      </c>
      <c r="F43" s="7">
        <f>E43*1000</f>
        <v>900</v>
      </c>
      <c r="G43" s="7">
        <f t="shared" si="13"/>
        <v>2700</v>
      </c>
      <c r="H43" s="7">
        <f t="shared" si="16"/>
        <v>32400</v>
      </c>
      <c r="I43" s="27"/>
    </row>
    <row r="44" spans="2:9" s="15" customFormat="1" ht="21" customHeight="1" x14ac:dyDescent="0.25">
      <c r="B44" s="11" t="s">
        <v>26</v>
      </c>
      <c r="C44" s="12" t="s">
        <v>39</v>
      </c>
      <c r="D44" s="13">
        <f>SUM(D45:D47)</f>
        <v>4</v>
      </c>
      <c r="E44" s="14"/>
      <c r="F44" s="13"/>
      <c r="G44" s="13">
        <f>SUM(G45:G47)</f>
        <v>4500</v>
      </c>
      <c r="H44" s="13">
        <f>SUM(H45:H47)</f>
        <v>54000</v>
      </c>
      <c r="I44" s="27"/>
    </row>
    <row r="45" spans="2:9" ht="21" customHeight="1" x14ac:dyDescent="0.25">
      <c r="B45" s="5"/>
      <c r="C45" s="6" t="s">
        <v>14</v>
      </c>
      <c r="D45" s="7">
        <v>1</v>
      </c>
      <c r="E45" s="9">
        <v>1.6</v>
      </c>
      <c r="F45" s="7">
        <f>E45*1000</f>
        <v>1600</v>
      </c>
      <c r="G45" s="7">
        <f t="shared" si="13"/>
        <v>1600</v>
      </c>
      <c r="H45" s="7">
        <f t="shared" ref="H45:H47" si="17">G45*12</f>
        <v>19200</v>
      </c>
      <c r="I45" s="27"/>
    </row>
    <row r="46" spans="2:9" ht="21" customHeight="1" x14ac:dyDescent="0.25">
      <c r="B46" s="5"/>
      <c r="C46" s="6" t="s">
        <v>16</v>
      </c>
      <c r="D46" s="7">
        <v>2</v>
      </c>
      <c r="E46" s="9">
        <v>1</v>
      </c>
      <c r="F46" s="7">
        <f>E46*1000</f>
        <v>1000</v>
      </c>
      <c r="G46" s="7">
        <f t="shared" si="13"/>
        <v>2000</v>
      </c>
      <c r="H46" s="7">
        <f t="shared" si="17"/>
        <v>24000</v>
      </c>
      <c r="I46" s="27"/>
    </row>
    <row r="47" spans="2:9" ht="21" customHeight="1" x14ac:dyDescent="0.25">
      <c r="B47" s="5"/>
      <c r="C47" s="6" t="s">
        <v>17</v>
      </c>
      <c r="D47" s="7">
        <v>1</v>
      </c>
      <c r="E47" s="25">
        <v>0.9</v>
      </c>
      <c r="F47" s="24">
        <f>E47*1000</f>
        <v>900</v>
      </c>
      <c r="G47" s="24">
        <f t="shared" si="13"/>
        <v>900</v>
      </c>
      <c r="H47" s="7">
        <f t="shared" si="17"/>
        <v>10800</v>
      </c>
      <c r="I47" s="27"/>
    </row>
    <row r="48" spans="2:9" s="15" customFormat="1" ht="30" x14ac:dyDescent="0.25">
      <c r="B48" s="11" t="s">
        <v>27</v>
      </c>
      <c r="C48" s="12" t="s">
        <v>40</v>
      </c>
      <c r="D48" s="13">
        <f>SUM(D49:D51)</f>
        <v>4</v>
      </c>
      <c r="E48" s="14"/>
      <c r="F48" s="13"/>
      <c r="G48" s="13">
        <f>SUM(G49:G51)</f>
        <v>4500</v>
      </c>
      <c r="H48" s="13">
        <f>SUM(H49:H51)</f>
        <v>54000</v>
      </c>
      <c r="I48" s="27"/>
    </row>
    <row r="49" spans="2:9" ht="21" customHeight="1" x14ac:dyDescent="0.25">
      <c r="B49" s="5"/>
      <c r="C49" s="6" t="s">
        <v>14</v>
      </c>
      <c r="D49" s="7">
        <v>1</v>
      </c>
      <c r="E49" s="9">
        <v>1.6</v>
      </c>
      <c r="F49" s="7">
        <f>E49*1000</f>
        <v>1600</v>
      </c>
      <c r="G49" s="7">
        <f t="shared" si="13"/>
        <v>1600</v>
      </c>
      <c r="H49" s="7">
        <f t="shared" ref="H49:H51" si="18">G49*12</f>
        <v>19200</v>
      </c>
      <c r="I49" s="27"/>
    </row>
    <row r="50" spans="2:9" ht="21" customHeight="1" x14ac:dyDescent="0.25">
      <c r="B50" s="5"/>
      <c r="C50" s="6" t="s">
        <v>16</v>
      </c>
      <c r="D50" s="7">
        <v>2</v>
      </c>
      <c r="E50" s="9">
        <v>1</v>
      </c>
      <c r="F50" s="7">
        <f>E50*1000</f>
        <v>1000</v>
      </c>
      <c r="G50" s="7">
        <f t="shared" si="13"/>
        <v>2000</v>
      </c>
      <c r="H50" s="7">
        <f t="shared" si="18"/>
        <v>24000</v>
      </c>
      <c r="I50" s="27"/>
    </row>
    <row r="51" spans="2:9" ht="21" customHeight="1" x14ac:dyDescent="0.25">
      <c r="B51" s="5"/>
      <c r="C51" s="6" t="s">
        <v>17</v>
      </c>
      <c r="D51" s="7">
        <v>1</v>
      </c>
      <c r="E51" s="9">
        <v>0.9</v>
      </c>
      <c r="F51" s="7">
        <f>E51*1000</f>
        <v>900</v>
      </c>
      <c r="G51" s="7">
        <f t="shared" si="13"/>
        <v>900</v>
      </c>
      <c r="H51" s="7">
        <f t="shared" si="18"/>
        <v>10800</v>
      </c>
      <c r="I51" s="27"/>
    </row>
    <row r="52" spans="2:9" s="15" customFormat="1" ht="30" x14ac:dyDescent="0.25">
      <c r="B52" s="11" t="s">
        <v>28</v>
      </c>
      <c r="C52" s="12" t="s">
        <v>41</v>
      </c>
      <c r="D52" s="13">
        <f>SUM(D53:D55)</f>
        <v>8</v>
      </c>
      <c r="E52" s="14"/>
      <c r="F52" s="13"/>
      <c r="G52" s="13">
        <f>SUM(G53:G55)</f>
        <v>8200</v>
      </c>
      <c r="H52" s="13">
        <f>SUM(H53:H55)</f>
        <v>98400</v>
      </c>
      <c r="I52" s="27"/>
    </row>
    <row r="53" spans="2:9" ht="21" customHeight="1" x14ac:dyDescent="0.25">
      <c r="B53" s="5"/>
      <c r="C53" s="6" t="s">
        <v>14</v>
      </c>
      <c r="D53" s="7">
        <v>1</v>
      </c>
      <c r="E53" s="9">
        <v>1.6</v>
      </c>
      <c r="F53" s="7">
        <f>E53*1000</f>
        <v>1600</v>
      </c>
      <c r="G53" s="7">
        <f t="shared" si="13"/>
        <v>1600</v>
      </c>
      <c r="H53" s="7">
        <f t="shared" ref="H53:H55" si="19">G53*12</f>
        <v>19200</v>
      </c>
      <c r="I53" s="27"/>
    </row>
    <row r="54" spans="2:9" ht="21" customHeight="1" x14ac:dyDescent="0.25">
      <c r="B54" s="5"/>
      <c r="C54" s="6" t="s">
        <v>16</v>
      </c>
      <c r="D54" s="7">
        <v>3</v>
      </c>
      <c r="E54" s="9">
        <v>1</v>
      </c>
      <c r="F54" s="7">
        <f>E54*1000</f>
        <v>1000</v>
      </c>
      <c r="G54" s="7">
        <f t="shared" si="13"/>
        <v>3000</v>
      </c>
      <c r="H54" s="7">
        <f t="shared" si="19"/>
        <v>36000</v>
      </c>
      <c r="I54" s="27"/>
    </row>
    <row r="55" spans="2:9" ht="21" customHeight="1" x14ac:dyDescent="0.25">
      <c r="B55" s="5"/>
      <c r="C55" s="6" t="s">
        <v>17</v>
      </c>
      <c r="D55" s="7">
        <v>4</v>
      </c>
      <c r="E55" s="9">
        <v>0.9</v>
      </c>
      <c r="F55" s="7">
        <f>E55*1000</f>
        <v>900</v>
      </c>
      <c r="G55" s="7">
        <f t="shared" si="13"/>
        <v>3600</v>
      </c>
      <c r="H55" s="7">
        <f t="shared" si="19"/>
        <v>43200</v>
      </c>
      <c r="I55" s="27"/>
    </row>
    <row r="56" spans="2:9" s="15" customFormat="1" ht="30" x14ac:dyDescent="0.25">
      <c r="B56" s="11" t="s">
        <v>29</v>
      </c>
      <c r="C56" s="12" t="s">
        <v>43</v>
      </c>
      <c r="D56" s="13">
        <f>SUM(D57:D59)</f>
        <v>8</v>
      </c>
      <c r="E56" s="14"/>
      <c r="F56" s="13"/>
      <c r="G56" s="13">
        <f>SUM(G57:G59)</f>
        <v>8300</v>
      </c>
      <c r="H56" s="13">
        <f>SUM(H57:H59)</f>
        <v>99600</v>
      </c>
      <c r="I56" s="27"/>
    </row>
    <row r="57" spans="2:9" ht="21" customHeight="1" x14ac:dyDescent="0.25">
      <c r="B57" s="5"/>
      <c r="C57" s="6" t="s">
        <v>14</v>
      </c>
      <c r="D57" s="7">
        <v>1</v>
      </c>
      <c r="E57" s="9">
        <v>1.6</v>
      </c>
      <c r="F57" s="7">
        <f>E57*1000</f>
        <v>1600</v>
      </c>
      <c r="G57" s="7">
        <f t="shared" si="13"/>
        <v>1600</v>
      </c>
      <c r="H57" s="7">
        <f t="shared" ref="H57:H58" si="20">G57*12</f>
        <v>19200</v>
      </c>
      <c r="I57" s="27"/>
    </row>
    <row r="58" spans="2:9" ht="21" customHeight="1" x14ac:dyDescent="0.25">
      <c r="B58" s="5"/>
      <c r="C58" s="6" t="s">
        <v>16</v>
      </c>
      <c r="D58" s="7">
        <v>4</v>
      </c>
      <c r="E58" s="9">
        <v>1</v>
      </c>
      <c r="F58" s="7">
        <f>E58*1000</f>
        <v>1000</v>
      </c>
      <c r="G58" s="7">
        <f t="shared" si="13"/>
        <v>4000</v>
      </c>
      <c r="H58" s="7">
        <f t="shared" si="20"/>
        <v>48000</v>
      </c>
      <c r="I58" s="27"/>
    </row>
    <row r="59" spans="2:9" ht="21" customHeight="1" x14ac:dyDescent="0.25">
      <c r="B59" s="5"/>
      <c r="C59" s="6" t="s">
        <v>17</v>
      </c>
      <c r="D59" s="7">
        <v>3</v>
      </c>
      <c r="E59" s="9">
        <v>0.9</v>
      </c>
      <c r="F59" s="7">
        <f>E59*1000</f>
        <v>900</v>
      </c>
      <c r="G59" s="7">
        <f t="shared" si="13"/>
        <v>2700</v>
      </c>
      <c r="H59" s="7">
        <f>G59*12</f>
        <v>32400</v>
      </c>
      <c r="I59" s="27"/>
    </row>
    <row r="60" spans="2:9" s="15" customFormat="1" ht="21" customHeight="1" x14ac:dyDescent="0.25">
      <c r="B60" s="11" t="s">
        <v>33</v>
      </c>
      <c r="C60" s="12" t="s">
        <v>30</v>
      </c>
      <c r="D60" s="13">
        <f>D61+D62+D66</f>
        <v>12</v>
      </c>
      <c r="E60" s="14"/>
      <c r="F60" s="13"/>
      <c r="G60" s="13">
        <f>G61+G62+G66</f>
        <v>20600</v>
      </c>
      <c r="H60" s="13">
        <f>H61+H62+H66</f>
        <v>247200</v>
      </c>
      <c r="I60" s="27"/>
    </row>
    <row r="61" spans="2:9" ht="21" customHeight="1" x14ac:dyDescent="0.25">
      <c r="B61" s="5"/>
      <c r="C61" s="6" t="s">
        <v>12</v>
      </c>
      <c r="D61" s="7">
        <v>1</v>
      </c>
      <c r="E61" s="9">
        <v>3.6</v>
      </c>
      <c r="F61" s="7">
        <f>E61*1000</f>
        <v>3600</v>
      </c>
      <c r="G61" s="7">
        <f t="shared" si="13"/>
        <v>3600</v>
      </c>
      <c r="H61" s="7">
        <f>G61*12</f>
        <v>43200</v>
      </c>
      <c r="I61" s="27"/>
    </row>
    <row r="62" spans="2:9" s="20" customFormat="1" ht="21" customHeight="1" x14ac:dyDescent="0.25">
      <c r="B62" s="16">
        <v>1</v>
      </c>
      <c r="C62" s="17" t="s">
        <v>31</v>
      </c>
      <c r="D62" s="18">
        <f>SUM(D63:D65)</f>
        <v>5</v>
      </c>
      <c r="E62" s="19"/>
      <c r="F62" s="18"/>
      <c r="G62" s="18">
        <f>SUM(G63:G65)</f>
        <v>7800</v>
      </c>
      <c r="H62" s="18">
        <f>SUM(H63:H65)</f>
        <v>93600</v>
      </c>
      <c r="I62" s="27"/>
    </row>
    <row r="63" spans="2:9" ht="21" customHeight="1" x14ac:dyDescent="0.25">
      <c r="B63" s="5"/>
      <c r="C63" s="6" t="s">
        <v>14</v>
      </c>
      <c r="D63" s="7">
        <v>1</v>
      </c>
      <c r="E63" s="9">
        <v>2.2000000000000002</v>
      </c>
      <c r="F63" s="7">
        <f>E63*1000</f>
        <v>2200</v>
      </c>
      <c r="G63" s="7">
        <f t="shared" si="13"/>
        <v>2200</v>
      </c>
      <c r="H63" s="7">
        <f t="shared" ref="H63:H65" si="21">G63*12</f>
        <v>26400</v>
      </c>
      <c r="I63" s="27"/>
    </row>
    <row r="64" spans="2:9" ht="21" customHeight="1" x14ac:dyDescent="0.25">
      <c r="B64" s="5"/>
      <c r="C64" s="6" t="s">
        <v>15</v>
      </c>
      <c r="D64" s="7">
        <v>2</v>
      </c>
      <c r="E64" s="25">
        <v>1.5</v>
      </c>
      <c r="F64" s="7">
        <f>E64*1000</f>
        <v>1500</v>
      </c>
      <c r="G64" s="7">
        <f t="shared" si="13"/>
        <v>3000</v>
      </c>
      <c r="H64" s="7">
        <f t="shared" si="21"/>
        <v>36000</v>
      </c>
      <c r="I64" s="27"/>
    </row>
    <row r="65" spans="2:9" ht="21" customHeight="1" x14ac:dyDescent="0.25">
      <c r="B65" s="5"/>
      <c r="C65" s="6" t="s">
        <v>16</v>
      </c>
      <c r="D65" s="7">
        <v>2</v>
      </c>
      <c r="E65" s="25">
        <v>1.3</v>
      </c>
      <c r="F65" s="7">
        <f>E65*1000</f>
        <v>1300</v>
      </c>
      <c r="G65" s="7">
        <f t="shared" si="13"/>
        <v>2600</v>
      </c>
      <c r="H65" s="7">
        <f t="shared" si="21"/>
        <v>31200</v>
      </c>
      <c r="I65" s="27"/>
    </row>
    <row r="66" spans="2:9" s="20" customFormat="1" ht="21" customHeight="1" x14ac:dyDescent="0.25">
      <c r="B66" s="16">
        <v>2</v>
      </c>
      <c r="C66" s="17" t="s">
        <v>32</v>
      </c>
      <c r="D66" s="18">
        <f>SUM(D67:D71)</f>
        <v>6</v>
      </c>
      <c r="E66" s="19"/>
      <c r="F66" s="18"/>
      <c r="G66" s="18">
        <f>SUM(G67:G71)</f>
        <v>9200</v>
      </c>
      <c r="H66" s="18">
        <f>SUM(H67:H71)</f>
        <v>110400</v>
      </c>
      <c r="I66" s="27"/>
    </row>
    <row r="67" spans="2:9" ht="21" customHeight="1" x14ac:dyDescent="0.25">
      <c r="B67" s="5"/>
      <c r="C67" s="6" t="s">
        <v>14</v>
      </c>
      <c r="D67" s="7">
        <v>1</v>
      </c>
      <c r="E67" s="9">
        <v>2.2000000000000002</v>
      </c>
      <c r="F67" s="7">
        <f>E67*1000</f>
        <v>2200</v>
      </c>
      <c r="G67" s="7">
        <f t="shared" si="13"/>
        <v>2200</v>
      </c>
      <c r="H67" s="7">
        <f t="shared" ref="H67:H71" si="22">G67*12</f>
        <v>26400</v>
      </c>
      <c r="I67" s="27"/>
    </row>
    <row r="68" spans="2:9" ht="21" customHeight="1" x14ac:dyDescent="0.25">
      <c r="B68" s="5"/>
      <c r="C68" s="6" t="s">
        <v>19</v>
      </c>
      <c r="D68" s="7">
        <v>1</v>
      </c>
      <c r="E68" s="9">
        <v>2</v>
      </c>
      <c r="F68" s="7">
        <f>E68*1000</f>
        <v>2000</v>
      </c>
      <c r="G68" s="7">
        <f t="shared" si="13"/>
        <v>2000</v>
      </c>
      <c r="H68" s="7">
        <f t="shared" si="22"/>
        <v>24000</v>
      </c>
      <c r="I68" s="27"/>
    </row>
    <row r="69" spans="2:9" ht="21" customHeight="1" x14ac:dyDescent="0.25">
      <c r="B69" s="5"/>
      <c r="C69" s="6" t="s">
        <v>15</v>
      </c>
      <c r="D69" s="7">
        <v>1</v>
      </c>
      <c r="E69" s="25">
        <v>1.5</v>
      </c>
      <c r="F69" s="7">
        <f>E69*1000</f>
        <v>1500</v>
      </c>
      <c r="G69" s="7">
        <f t="shared" si="13"/>
        <v>1500</v>
      </c>
      <c r="H69" s="7">
        <f t="shared" si="22"/>
        <v>18000</v>
      </c>
      <c r="I69" s="27"/>
    </row>
    <row r="70" spans="2:9" ht="21" customHeight="1" x14ac:dyDescent="0.25">
      <c r="B70" s="5"/>
      <c r="C70" s="6" t="s">
        <v>16</v>
      </c>
      <c r="D70" s="7">
        <v>2</v>
      </c>
      <c r="E70" s="9">
        <v>1.3</v>
      </c>
      <c r="F70" s="7">
        <f>E70*1000</f>
        <v>1300</v>
      </c>
      <c r="G70" s="7">
        <f t="shared" si="13"/>
        <v>2600</v>
      </c>
      <c r="H70" s="7">
        <f t="shared" si="22"/>
        <v>31200</v>
      </c>
      <c r="I70" s="27"/>
    </row>
    <row r="71" spans="2:9" ht="21" customHeight="1" x14ac:dyDescent="0.25">
      <c r="B71" s="5"/>
      <c r="C71" s="6" t="s">
        <v>17</v>
      </c>
      <c r="D71" s="7">
        <v>1</v>
      </c>
      <c r="E71" s="9">
        <v>0.9</v>
      </c>
      <c r="F71" s="7">
        <f>E71*1000</f>
        <v>900</v>
      </c>
      <c r="G71" s="7">
        <f t="shared" si="13"/>
        <v>900</v>
      </c>
      <c r="H71" s="7">
        <f t="shared" si="22"/>
        <v>10800</v>
      </c>
      <c r="I71" s="27"/>
    </row>
    <row r="72" spans="2:9" s="15" customFormat="1" ht="21" customHeight="1" x14ac:dyDescent="0.25">
      <c r="B72" s="11" t="s">
        <v>35</v>
      </c>
      <c r="C72" s="12" t="s">
        <v>34</v>
      </c>
      <c r="D72" s="13">
        <f>D73+D74+D80+D85+D90</f>
        <v>43</v>
      </c>
      <c r="E72" s="14"/>
      <c r="F72" s="13"/>
      <c r="G72" s="13">
        <f>G73+G74+G80+G85+G90</f>
        <v>59550</v>
      </c>
      <c r="H72" s="13">
        <f>H73+H74+H80+H85+H90</f>
        <v>714600</v>
      </c>
      <c r="I72" s="27"/>
    </row>
    <row r="73" spans="2:9" ht="21" customHeight="1" x14ac:dyDescent="0.25">
      <c r="B73" s="5"/>
      <c r="C73" s="6" t="s">
        <v>12</v>
      </c>
      <c r="D73" s="7">
        <v>1</v>
      </c>
      <c r="E73" s="9">
        <v>3.6</v>
      </c>
      <c r="F73" s="7">
        <f>E73*1000</f>
        <v>3600</v>
      </c>
      <c r="G73" s="7">
        <f t="shared" si="13"/>
        <v>3600</v>
      </c>
      <c r="H73" s="7">
        <f>G73*12</f>
        <v>43200</v>
      </c>
      <c r="I73" s="27"/>
    </row>
    <row r="74" spans="2:9" s="20" customFormat="1" ht="30" x14ac:dyDescent="0.25">
      <c r="B74" s="16">
        <v>1</v>
      </c>
      <c r="C74" s="17" t="s">
        <v>36</v>
      </c>
      <c r="D74" s="18">
        <f>SUM(D75:D79)</f>
        <v>10</v>
      </c>
      <c r="E74" s="19"/>
      <c r="F74" s="18"/>
      <c r="G74" s="18">
        <f>SUM(G75:G79)</f>
        <v>13600</v>
      </c>
      <c r="H74" s="18">
        <f>SUM(H75:H79)</f>
        <v>163200</v>
      </c>
      <c r="I74" s="27"/>
    </row>
    <row r="75" spans="2:9" ht="21" customHeight="1" x14ac:dyDescent="0.25">
      <c r="B75" s="5"/>
      <c r="C75" s="6" t="s">
        <v>14</v>
      </c>
      <c r="D75" s="7">
        <v>1</v>
      </c>
      <c r="E75" s="9">
        <v>2.2000000000000002</v>
      </c>
      <c r="F75" s="7">
        <f>E75*1000</f>
        <v>2200</v>
      </c>
      <c r="G75" s="7">
        <f t="shared" si="13"/>
        <v>2200</v>
      </c>
      <c r="H75" s="7">
        <f t="shared" ref="H75:H79" si="23">G75*12</f>
        <v>26400</v>
      </c>
      <c r="I75" s="27"/>
    </row>
    <row r="76" spans="2:9" ht="21" customHeight="1" x14ac:dyDescent="0.25">
      <c r="B76" s="5"/>
      <c r="C76" s="6" t="s">
        <v>15</v>
      </c>
      <c r="D76" s="7">
        <v>2</v>
      </c>
      <c r="E76" s="9">
        <v>1.6</v>
      </c>
      <c r="F76" s="7">
        <f>E76*1000</f>
        <v>1600</v>
      </c>
      <c r="G76" s="7">
        <f t="shared" si="13"/>
        <v>3200</v>
      </c>
      <c r="H76" s="7">
        <f t="shared" si="23"/>
        <v>38400</v>
      </c>
      <c r="I76" s="27"/>
    </row>
    <row r="77" spans="2:9" ht="21" customHeight="1" x14ac:dyDescent="0.25">
      <c r="B77" s="5"/>
      <c r="C77" s="6" t="s">
        <v>16</v>
      </c>
      <c r="D77" s="7">
        <v>2</v>
      </c>
      <c r="E77" s="9">
        <v>1.3</v>
      </c>
      <c r="F77" s="7">
        <f>E77*1000</f>
        <v>1300</v>
      </c>
      <c r="G77" s="7">
        <f t="shared" ref="G77" si="24">F77*D77</f>
        <v>2600</v>
      </c>
      <c r="H77" s="7">
        <f t="shared" ref="H77" si="25">G77*12</f>
        <v>31200</v>
      </c>
      <c r="I77" s="27"/>
    </row>
    <row r="78" spans="2:9" ht="21" customHeight="1" x14ac:dyDescent="0.25">
      <c r="B78" s="5"/>
      <c r="C78" s="6" t="s">
        <v>16</v>
      </c>
      <c r="D78" s="7">
        <v>3</v>
      </c>
      <c r="E78" s="9">
        <v>1.2</v>
      </c>
      <c r="F78" s="7">
        <f>E78*1000</f>
        <v>1200</v>
      </c>
      <c r="G78" s="7">
        <f t="shared" si="13"/>
        <v>3600</v>
      </c>
      <c r="H78" s="7">
        <f t="shared" si="23"/>
        <v>43200</v>
      </c>
      <c r="I78" s="27"/>
    </row>
    <row r="79" spans="2:9" ht="21" customHeight="1" x14ac:dyDescent="0.25">
      <c r="B79" s="5"/>
      <c r="C79" s="6" t="s">
        <v>17</v>
      </c>
      <c r="D79" s="7">
        <v>2</v>
      </c>
      <c r="E79" s="9">
        <v>1</v>
      </c>
      <c r="F79" s="7">
        <f>E79*1000</f>
        <v>1000</v>
      </c>
      <c r="G79" s="7">
        <f t="shared" si="13"/>
        <v>2000</v>
      </c>
      <c r="H79" s="7">
        <f t="shared" si="23"/>
        <v>24000</v>
      </c>
      <c r="I79" s="27"/>
    </row>
    <row r="80" spans="2:9" s="20" customFormat="1" ht="30" x14ac:dyDescent="0.25">
      <c r="B80" s="16">
        <v>2</v>
      </c>
      <c r="C80" s="17" t="s">
        <v>37</v>
      </c>
      <c r="D80" s="18">
        <f>SUM(D81:D84)</f>
        <v>11</v>
      </c>
      <c r="E80" s="19"/>
      <c r="F80" s="18"/>
      <c r="G80" s="18">
        <f>SUM(G81:G84)</f>
        <v>14900</v>
      </c>
      <c r="H80" s="18">
        <f>SUM(H81:H84)</f>
        <v>178800</v>
      </c>
      <c r="I80" s="27"/>
    </row>
    <row r="81" spans="2:9" ht="21" customHeight="1" x14ac:dyDescent="0.25">
      <c r="B81" s="5"/>
      <c r="C81" s="6" t="s">
        <v>14</v>
      </c>
      <c r="D81" s="7">
        <v>1</v>
      </c>
      <c r="E81" s="9">
        <v>2.2000000000000002</v>
      </c>
      <c r="F81" s="7">
        <f>E81*1000</f>
        <v>2200</v>
      </c>
      <c r="G81" s="7">
        <f t="shared" si="13"/>
        <v>2200</v>
      </c>
      <c r="H81" s="7">
        <f t="shared" ref="H81:H84" si="26">G81*12</f>
        <v>26400</v>
      </c>
      <c r="I81" s="27"/>
    </row>
    <row r="82" spans="2:9" ht="21" customHeight="1" x14ac:dyDescent="0.25">
      <c r="B82" s="5"/>
      <c r="C82" s="6" t="s">
        <v>19</v>
      </c>
      <c r="D82" s="7">
        <v>1</v>
      </c>
      <c r="E82" s="9">
        <v>2</v>
      </c>
      <c r="F82" s="7">
        <f>E82*1000</f>
        <v>2000</v>
      </c>
      <c r="G82" s="7">
        <f t="shared" si="13"/>
        <v>2000</v>
      </c>
      <c r="H82" s="7">
        <f t="shared" si="26"/>
        <v>24000</v>
      </c>
      <c r="I82" s="27"/>
    </row>
    <row r="83" spans="2:9" ht="21" customHeight="1" x14ac:dyDescent="0.25">
      <c r="B83" s="5"/>
      <c r="C83" s="6" t="s">
        <v>15</v>
      </c>
      <c r="D83" s="7">
        <v>1</v>
      </c>
      <c r="E83" s="9">
        <v>1.5</v>
      </c>
      <c r="F83" s="7">
        <f>E83*1000</f>
        <v>1500</v>
      </c>
      <c r="G83" s="7">
        <f t="shared" si="13"/>
        <v>1500</v>
      </c>
      <c r="H83" s="7">
        <f t="shared" si="26"/>
        <v>18000</v>
      </c>
      <c r="I83" s="27"/>
    </row>
    <row r="84" spans="2:9" ht="21" customHeight="1" x14ac:dyDescent="0.25">
      <c r="B84" s="5"/>
      <c r="C84" s="6" t="s">
        <v>16</v>
      </c>
      <c r="D84" s="7">
        <v>8</v>
      </c>
      <c r="E84" s="21">
        <v>1.1499999999999999</v>
      </c>
      <c r="F84" s="7">
        <f>E84*1000</f>
        <v>1150</v>
      </c>
      <c r="G84" s="7">
        <f t="shared" si="13"/>
        <v>9200</v>
      </c>
      <c r="H84" s="7">
        <f t="shared" si="26"/>
        <v>110400</v>
      </c>
      <c r="I84" s="27"/>
    </row>
    <row r="85" spans="2:9" s="20" customFormat="1" ht="21" customHeight="1" x14ac:dyDescent="0.25">
      <c r="B85" s="16">
        <v>3</v>
      </c>
      <c r="C85" s="17" t="s">
        <v>38</v>
      </c>
      <c r="D85" s="18">
        <f>SUM(D86:D89)</f>
        <v>7</v>
      </c>
      <c r="E85" s="19"/>
      <c r="F85" s="18"/>
      <c r="G85" s="18">
        <f>SUM(G86:G89)</f>
        <v>9450</v>
      </c>
      <c r="H85" s="18">
        <f>SUM(H86:H89)</f>
        <v>113400</v>
      </c>
      <c r="I85" s="27"/>
    </row>
    <row r="86" spans="2:9" ht="21" customHeight="1" x14ac:dyDescent="0.25">
      <c r="B86" s="5"/>
      <c r="C86" s="6" t="s">
        <v>14</v>
      </c>
      <c r="D86" s="7">
        <v>1</v>
      </c>
      <c r="E86" s="9">
        <v>2.2000000000000002</v>
      </c>
      <c r="F86" s="7">
        <f>E86*1000</f>
        <v>2200</v>
      </c>
      <c r="G86" s="7">
        <f t="shared" si="13"/>
        <v>2200</v>
      </c>
      <c r="H86" s="7">
        <f t="shared" ref="H86:H89" si="27">G86*12</f>
        <v>26400</v>
      </c>
      <c r="I86" s="27"/>
    </row>
    <row r="87" spans="2:9" ht="21" customHeight="1" x14ac:dyDescent="0.25">
      <c r="B87" s="5"/>
      <c r="C87" s="6" t="s">
        <v>15</v>
      </c>
      <c r="D87" s="7">
        <v>1</v>
      </c>
      <c r="E87" s="9">
        <v>1.6</v>
      </c>
      <c r="F87" s="7">
        <f>E87*1000</f>
        <v>1600</v>
      </c>
      <c r="G87" s="7">
        <f t="shared" si="13"/>
        <v>1600</v>
      </c>
      <c r="H87" s="7">
        <f t="shared" si="27"/>
        <v>19200</v>
      </c>
      <c r="I87" s="27"/>
    </row>
    <row r="88" spans="2:9" ht="21" customHeight="1" x14ac:dyDescent="0.25">
      <c r="B88" s="5"/>
      <c r="C88" s="6" t="s">
        <v>16</v>
      </c>
      <c r="D88" s="7">
        <v>4</v>
      </c>
      <c r="E88" s="9">
        <v>1.2</v>
      </c>
      <c r="F88" s="7">
        <f>E88*1000</f>
        <v>1200</v>
      </c>
      <c r="G88" s="7">
        <f t="shared" si="13"/>
        <v>4800</v>
      </c>
      <c r="H88" s="7">
        <f t="shared" si="27"/>
        <v>57600</v>
      </c>
      <c r="I88" s="27"/>
    </row>
    <row r="89" spans="2:9" ht="21" customHeight="1" x14ac:dyDescent="0.25">
      <c r="B89" s="5"/>
      <c r="C89" s="6" t="s">
        <v>17</v>
      </c>
      <c r="D89" s="7">
        <v>1</v>
      </c>
      <c r="E89" s="21">
        <v>0.85</v>
      </c>
      <c r="F89" s="7">
        <f>E89*1000</f>
        <v>850</v>
      </c>
      <c r="G89" s="7">
        <f t="shared" si="13"/>
        <v>850</v>
      </c>
      <c r="H89" s="7">
        <f t="shared" si="27"/>
        <v>10200</v>
      </c>
      <c r="I89" s="27"/>
    </row>
    <row r="90" spans="2:9" s="20" customFormat="1" ht="30" x14ac:dyDescent="0.25">
      <c r="B90" s="16">
        <v>4</v>
      </c>
      <c r="C90" s="17" t="s">
        <v>42</v>
      </c>
      <c r="D90" s="18">
        <f>SUM(D91:D95)</f>
        <v>14</v>
      </c>
      <c r="E90" s="19"/>
      <c r="F90" s="18"/>
      <c r="G90" s="18">
        <f>SUM(G91:G95)</f>
        <v>18000</v>
      </c>
      <c r="H90" s="18">
        <f>SUM(H91:H95)</f>
        <v>216000</v>
      </c>
      <c r="I90" s="27"/>
    </row>
    <row r="91" spans="2:9" ht="21" customHeight="1" x14ac:dyDescent="0.25">
      <c r="B91" s="5"/>
      <c r="C91" s="6" t="s">
        <v>14</v>
      </c>
      <c r="D91" s="7">
        <v>1</v>
      </c>
      <c r="E91" s="9">
        <v>2.2000000000000002</v>
      </c>
      <c r="F91" s="7">
        <f>E91*1000</f>
        <v>2200</v>
      </c>
      <c r="G91" s="7">
        <f t="shared" si="13"/>
        <v>2200</v>
      </c>
      <c r="H91" s="7">
        <f t="shared" ref="H91:H95" si="28">G91*12</f>
        <v>26400</v>
      </c>
      <c r="I91" s="27"/>
    </row>
    <row r="92" spans="2:9" ht="21" customHeight="1" x14ac:dyDescent="0.25">
      <c r="B92" s="5"/>
      <c r="C92" s="6" t="s">
        <v>19</v>
      </c>
      <c r="D92" s="7">
        <v>1</v>
      </c>
      <c r="E92" s="9">
        <v>2</v>
      </c>
      <c r="F92" s="7">
        <f>E92*1000</f>
        <v>2000</v>
      </c>
      <c r="G92" s="7">
        <f t="shared" si="13"/>
        <v>2000</v>
      </c>
      <c r="H92" s="7">
        <f t="shared" si="28"/>
        <v>24000</v>
      </c>
      <c r="I92" s="27"/>
    </row>
    <row r="93" spans="2:9" ht="21" customHeight="1" x14ac:dyDescent="0.25">
      <c r="B93" s="5"/>
      <c r="C93" s="6" t="s">
        <v>15</v>
      </c>
      <c r="D93" s="7">
        <v>2</v>
      </c>
      <c r="E93" s="9">
        <v>1.6</v>
      </c>
      <c r="F93" s="7">
        <f>E93*1000</f>
        <v>1600</v>
      </c>
      <c r="G93" s="7">
        <f t="shared" si="13"/>
        <v>3200</v>
      </c>
      <c r="H93" s="7">
        <f t="shared" si="28"/>
        <v>38400</v>
      </c>
      <c r="I93" s="27"/>
    </row>
    <row r="94" spans="2:9" ht="21" customHeight="1" x14ac:dyDescent="0.25">
      <c r="B94" s="5"/>
      <c r="C94" s="6" t="s">
        <v>16</v>
      </c>
      <c r="D94" s="7">
        <v>2</v>
      </c>
      <c r="E94" s="9">
        <v>1.3</v>
      </c>
      <c r="F94" s="7">
        <f>E94*1000</f>
        <v>1300</v>
      </c>
      <c r="G94" s="7">
        <f t="shared" si="13"/>
        <v>2600</v>
      </c>
      <c r="H94" s="7">
        <f t="shared" si="28"/>
        <v>31200</v>
      </c>
      <c r="I94" s="27"/>
    </row>
    <row r="95" spans="2:9" ht="21" customHeight="1" x14ac:dyDescent="0.25">
      <c r="B95" s="5"/>
      <c r="C95" s="6" t="s">
        <v>17</v>
      </c>
      <c r="D95" s="7">
        <v>8</v>
      </c>
      <c r="E95" s="9">
        <v>1</v>
      </c>
      <c r="F95" s="7">
        <f>E95*1000</f>
        <v>1000</v>
      </c>
      <c r="G95" s="7">
        <f t="shared" si="13"/>
        <v>8000</v>
      </c>
      <c r="H95" s="7">
        <f t="shared" si="28"/>
        <v>96000</v>
      </c>
      <c r="I95" s="28"/>
    </row>
    <row r="96" spans="2:9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</sheetData>
  <autoFilter ref="B3:H95"/>
  <mergeCells count="2">
    <mergeCell ref="I5:I95"/>
    <mergeCell ref="B1:I1"/>
  </mergeCells>
  <pageMargins left="0.2" right="0.2" top="0.75" bottom="0.75" header="0.3" footer="0.3"/>
  <pageSetup paperSize="9" scale="61" fitToHeight="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საშტატო</vt:lpstr>
      <vt:lpstr>საშტატო!Print_Area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2019-12-31T06:42:35Z</dcterms:modified>
</cp:coreProperties>
</file>